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1-161pr3p\"/>
    </mc:Choice>
  </mc:AlternateContent>
  <bookViews>
    <workbookView xWindow="0" yWindow="0" windowWidth="28800" windowHeight="12435"/>
  </bookViews>
  <sheets>
    <sheet name="2020.12.01-2021.12.3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3" i="1" l="1"/>
  <c r="G28" i="1" l="1"/>
  <c r="F28" i="1"/>
  <c r="E28" i="1"/>
  <c r="D28" i="1"/>
  <c r="C28" i="1"/>
  <c r="L25" i="1"/>
  <c r="G25" i="1"/>
  <c r="F25" i="1"/>
  <c r="E25" i="1"/>
  <c r="D25" i="1"/>
  <c r="D31" i="1" s="1"/>
  <c r="C25" i="1"/>
  <c r="E6" i="1"/>
  <c r="F6" i="1"/>
  <c r="E9" i="1"/>
  <c r="F9" i="1"/>
  <c r="E31" i="1" l="1"/>
  <c r="C31" i="1"/>
  <c r="F31" i="1"/>
  <c r="M25" i="1"/>
  <c r="I25" i="1"/>
  <c r="G31" i="1"/>
  <c r="N25" i="1"/>
  <c r="O25" i="1"/>
  <c r="H25" i="1"/>
  <c r="P15" i="1"/>
  <c r="H28" i="1" l="1"/>
  <c r="H31" i="1" s="1"/>
  <c r="K25" i="1"/>
  <c r="J25" i="1"/>
  <c r="O9" i="1"/>
  <c r="O6" i="1"/>
  <c r="O12" i="1" l="1"/>
  <c r="I28" i="1"/>
  <c r="I31" i="1" s="1"/>
  <c r="D6" i="1"/>
  <c r="G6" i="1"/>
  <c r="H6" i="1"/>
  <c r="I6" i="1"/>
  <c r="J6" i="1"/>
  <c r="K6" i="1"/>
  <c r="L6" i="1"/>
  <c r="M6" i="1"/>
  <c r="N6" i="1"/>
  <c r="C6" i="1"/>
  <c r="I9" i="1"/>
  <c r="J9" i="1"/>
  <c r="K9" i="1"/>
  <c r="L9" i="1"/>
  <c r="M9" i="1"/>
  <c r="N9" i="1"/>
  <c r="J28" i="1" l="1"/>
  <c r="J31" i="1" s="1"/>
  <c r="K12" i="1"/>
  <c r="J12" i="1"/>
  <c r="N12" i="1"/>
  <c r="M12" i="1"/>
  <c r="I12" i="1"/>
  <c r="L12" i="1"/>
  <c r="H9" i="1"/>
  <c r="G9" i="1"/>
  <c r="K28" i="1" l="1"/>
  <c r="K31" i="1" s="1"/>
  <c r="Q31" i="1" s="1"/>
  <c r="Q34" i="1" s="1"/>
  <c r="G12" i="1"/>
  <c r="H12" i="1"/>
  <c r="F12" i="1"/>
  <c r="E12" i="1"/>
  <c r="C9" i="1"/>
  <c r="C12" i="1" s="1"/>
  <c r="D9" i="1"/>
  <c r="D12" i="1" s="1"/>
  <c r="P12" i="1" l="1"/>
  <c r="P16" i="1" s="1"/>
  <c r="P18" i="1" s="1"/>
  <c r="L28" i="1"/>
  <c r="L31" i="1" s="1"/>
  <c r="N28" i="1" l="1"/>
  <c r="N31" i="1" s="1"/>
  <c r="M28" i="1"/>
  <c r="M31" i="1" s="1"/>
  <c r="O28" i="1"/>
  <c r="O31" i="1" s="1"/>
  <c r="P31" i="1" l="1"/>
  <c r="P34" i="1" s="1"/>
</calcChain>
</file>

<file path=xl/sharedStrings.xml><?xml version="1.0" encoding="utf-8"?>
<sst xmlns="http://schemas.openxmlformats.org/spreadsheetml/2006/main" count="74" uniqueCount="44">
  <si>
    <t>1.</t>
  </si>
  <si>
    <t>Pajamos</t>
  </si>
  <si>
    <t>1.1.</t>
  </si>
  <si>
    <t>keleivių vežimo savikaina</t>
  </si>
  <si>
    <t>2.</t>
  </si>
  <si>
    <t>Sąnaudos</t>
  </si>
  <si>
    <t>2.1.</t>
  </si>
  <si>
    <t>2.2.</t>
  </si>
  <si>
    <t>VšĮ KKT veiklos sąnaudos</t>
  </si>
  <si>
    <t>Rezultatas (1-2)</t>
  </si>
  <si>
    <t>Faktas</t>
  </si>
  <si>
    <t>Planas</t>
  </si>
  <si>
    <t>2020 Gruodis</t>
  </si>
  <si>
    <t>2021 Sausis</t>
  </si>
  <si>
    <t>2021 Vasaris</t>
  </si>
  <si>
    <t>2021 Kovas</t>
  </si>
  <si>
    <t>2021 Balandis</t>
  </si>
  <si>
    <t>2021 Gegužė</t>
  </si>
  <si>
    <t>2021 Birželis</t>
  </si>
  <si>
    <t>2021 Liepa</t>
  </si>
  <si>
    <t>2021 Rugpjūtis</t>
  </si>
  <si>
    <t>2021 Rugsėjis</t>
  </si>
  <si>
    <t>2021 Spalis</t>
  </si>
  <si>
    <t>2021 Lapkritis</t>
  </si>
  <si>
    <t>1.2.</t>
  </si>
  <si>
    <t>Kompensacijos</t>
  </si>
  <si>
    <t>2021 Gruodis*</t>
  </si>
  <si>
    <t>* už 2021 m . gruodžio mėn. nuostolius bus mokama 2022 metais.</t>
  </si>
  <si>
    <t>Palnuojamas metų nuostolis (2020 gruodis- 2021 lapkritis)</t>
  </si>
  <si>
    <t>Eur.</t>
  </si>
  <si>
    <t>Turimos lėšos</t>
  </si>
  <si>
    <t>6 programos priemonės "Nuostolių kompensacijų mokėjimas: patirtų vykdant keleivinio kelių transporto viešųjų paslaugų vežant keleivius vietinio (miesto) reguliaraus susisiekimo autobusų maršrutais"</t>
  </si>
  <si>
    <t xml:space="preserve"> pagrindimas</t>
  </si>
  <si>
    <t>Trūkumas</t>
  </si>
  <si>
    <t>Planuojama atkelti iš transporto kompensacijų</t>
  </si>
  <si>
    <t>Trūkūmas po perkėlimo</t>
  </si>
  <si>
    <t>Palanas</t>
  </si>
  <si>
    <t>Trūkumas iki metų galo</t>
  </si>
  <si>
    <t>Palnuojamas metų nuostolis iki spalio tarybos (2020 gruodis- 2021 rugsėjis)**</t>
  </si>
  <si>
    <t>Parengė,</t>
  </si>
  <si>
    <t>Saulina Paulauskienė</t>
  </si>
  <si>
    <t>** Suma nuostoliams iki spalio mėnesio didesnė, nes esant teigiamam rezultatui (kaip planuojama rugsėjo mėn.) įstaiga lėšas grąžina tik sekančių metų sausio mėn. suvedusi metinį rezultatą.</t>
  </si>
  <si>
    <t>vyr.specialistė</t>
  </si>
  <si>
    <t>Parengta vadovaujantis VšĮ "Klaipėdos keleivinis transportas" pateiktais duomenimis.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</si>
</sst>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4"/>
      <name val="Times New Roman"/>
      <family val="1"/>
      <charset val="186"/>
    </font>
    <font>
      <sz val="14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5"/>
      <color theme="1"/>
      <name val="Calibri"/>
      <family val="2"/>
      <charset val="186"/>
      <scheme val="minor"/>
    </font>
    <font>
      <sz val="16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1" fillId="4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164" fontId="5" fillId="0" borderId="0" xfId="0" applyNumberFormat="1" applyFont="1"/>
    <xf numFmtId="0" fontId="0" fillId="0" borderId="0" xfId="0" applyAlignment="1">
      <alignment horizontal="right"/>
    </xf>
    <xf numFmtId="4" fontId="7" fillId="0" borderId="0" xfId="0" applyNumberFormat="1" applyFont="1"/>
    <xf numFmtId="0" fontId="6" fillId="0" borderId="0" xfId="0" applyFont="1" applyAlignment="1">
      <alignment horizontal="right"/>
    </xf>
    <xf numFmtId="0" fontId="6" fillId="4" borderId="0" xfId="0" applyFont="1" applyFill="1"/>
    <xf numFmtId="4" fontId="6" fillId="4" borderId="0" xfId="0" applyNumberFormat="1" applyFont="1" applyFill="1"/>
    <xf numFmtId="164" fontId="3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horizontal="right"/>
    </xf>
    <xf numFmtId="164" fontId="1" fillId="0" borderId="1" xfId="0" applyNumberFormat="1" applyFont="1" applyBorder="1"/>
    <xf numFmtId="0" fontId="9" fillId="0" borderId="0" xfId="0" applyFont="1"/>
    <xf numFmtId="164" fontId="3" fillId="0" borderId="1" xfId="0" applyNumberFormat="1" applyFont="1" applyFill="1" applyBorder="1"/>
    <xf numFmtId="4" fontId="7" fillId="4" borderId="0" xfId="0" applyNumberFormat="1" applyFont="1" applyFill="1"/>
    <xf numFmtId="4" fontId="7" fillId="0" borderId="0" xfId="0" applyNumberFormat="1" applyFont="1" applyFill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zoomScale="87" workbookViewId="0">
      <selection activeCell="D44" sqref="D44"/>
    </sheetView>
  </sheetViews>
  <sheetFormatPr defaultRowHeight="15" x14ac:dyDescent="0.25"/>
  <cols>
    <col min="2" max="2" width="27.5703125" customWidth="1"/>
    <col min="3" max="3" width="14.85546875" customWidth="1"/>
    <col min="4" max="4" width="13.42578125" customWidth="1"/>
    <col min="5" max="5" width="13.85546875" customWidth="1"/>
    <col min="6" max="14" width="16.42578125" customWidth="1"/>
    <col min="15" max="15" width="13.42578125" customWidth="1"/>
    <col min="16" max="16" width="16.5703125" customWidth="1"/>
    <col min="17" max="17" width="20.140625" customWidth="1"/>
  </cols>
  <sheetData>
    <row r="1" spans="1:16" ht="19.5" x14ac:dyDescent="0.3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x14ac:dyDescent="0.25">
      <c r="H2" t="s">
        <v>32</v>
      </c>
    </row>
    <row r="3" spans="1:16" x14ac:dyDescent="0.25">
      <c r="C3" s="11"/>
      <c r="F3" s="11"/>
      <c r="G3" s="11"/>
      <c r="O3" s="19" t="s">
        <v>29</v>
      </c>
    </row>
    <row r="4" spans="1:16" s="1" customFormat="1" ht="15" hidden="1" customHeight="1" x14ac:dyDescent="0.2">
      <c r="C4" s="46" t="s">
        <v>10</v>
      </c>
      <c r="D4" s="43"/>
      <c r="E4" s="46" t="s">
        <v>11</v>
      </c>
      <c r="F4" s="42"/>
      <c r="G4" s="42"/>
      <c r="H4" s="42"/>
      <c r="I4" s="42"/>
      <c r="J4" s="42"/>
      <c r="K4" s="42"/>
      <c r="L4" s="42"/>
      <c r="M4" s="42"/>
      <c r="N4" s="42"/>
      <c r="O4" s="43"/>
      <c r="P4" s="47" t="s">
        <v>28</v>
      </c>
    </row>
    <row r="5" spans="1:16" s="1" customFormat="1" ht="12.75" hidden="1" customHeight="1" x14ac:dyDescent="0.2"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23</v>
      </c>
      <c r="O5" s="13" t="s">
        <v>26</v>
      </c>
      <c r="P5" s="47"/>
    </row>
    <row r="6" spans="1:16" s="1" customFormat="1" ht="12.75" hidden="1" customHeight="1" x14ac:dyDescent="0.2">
      <c r="A6" s="3" t="s">
        <v>0</v>
      </c>
      <c r="B6" s="3" t="s">
        <v>1</v>
      </c>
      <c r="C6" s="9">
        <f>C7+C8</f>
        <v>480184.24</v>
      </c>
      <c r="D6" s="9">
        <f t="shared" ref="D6:N6" si="0">D7+D8</f>
        <v>490766.8</v>
      </c>
      <c r="E6" s="9">
        <f t="shared" si="0"/>
        <v>560057.30999999994</v>
      </c>
      <c r="F6" s="9">
        <f>F7+F8</f>
        <v>590287.31999999995</v>
      </c>
      <c r="G6" s="9">
        <f t="shared" si="0"/>
        <v>828514.09</v>
      </c>
      <c r="H6" s="9">
        <f t="shared" si="0"/>
        <v>830522.8</v>
      </c>
      <c r="I6" s="9">
        <f t="shared" si="0"/>
        <v>870401.6100000001</v>
      </c>
      <c r="J6" s="9">
        <f t="shared" si="0"/>
        <v>1071986.29</v>
      </c>
      <c r="K6" s="9">
        <f t="shared" si="0"/>
        <v>1000605.61</v>
      </c>
      <c r="L6" s="9">
        <f t="shared" si="0"/>
        <v>1201576.4099999999</v>
      </c>
      <c r="M6" s="9">
        <f t="shared" si="0"/>
        <v>1055564.94</v>
      </c>
      <c r="N6" s="9">
        <f t="shared" si="0"/>
        <v>1020548.14</v>
      </c>
      <c r="O6" s="14">
        <f t="shared" ref="O6" si="1">O7+O8</f>
        <v>969479.35000000009</v>
      </c>
      <c r="P6" s="47"/>
    </row>
    <row r="7" spans="1:16" s="1" customFormat="1" ht="15" hidden="1" customHeight="1" x14ac:dyDescent="0.2">
      <c r="A7" s="4" t="s">
        <v>2</v>
      </c>
      <c r="B7" s="5" t="s">
        <v>3</v>
      </c>
      <c r="C7" s="8">
        <v>343647.78</v>
      </c>
      <c r="D7" s="8">
        <v>369719.36</v>
      </c>
      <c r="E7" s="8">
        <v>409786.47</v>
      </c>
      <c r="F7" s="8">
        <v>420776.8</v>
      </c>
      <c r="G7" s="8">
        <v>535961.59</v>
      </c>
      <c r="H7" s="8">
        <v>543823.14</v>
      </c>
      <c r="I7" s="8">
        <v>550409.15</v>
      </c>
      <c r="J7" s="8">
        <v>771224.95</v>
      </c>
      <c r="K7" s="8">
        <v>700025.1</v>
      </c>
      <c r="L7" s="8">
        <v>799300.09</v>
      </c>
      <c r="M7" s="8">
        <v>664166.23</v>
      </c>
      <c r="N7" s="8">
        <v>648705.67000000004</v>
      </c>
      <c r="O7" s="15">
        <v>605201.05000000005</v>
      </c>
      <c r="P7" s="47"/>
    </row>
    <row r="8" spans="1:16" s="1" customFormat="1" ht="15" hidden="1" customHeight="1" x14ac:dyDescent="0.2">
      <c r="A8" s="4" t="s">
        <v>24</v>
      </c>
      <c r="B8" s="5" t="s">
        <v>25</v>
      </c>
      <c r="C8" s="8">
        <v>136536.46</v>
      </c>
      <c r="D8" s="8">
        <v>121047.44</v>
      </c>
      <c r="E8" s="8">
        <v>150270.84</v>
      </c>
      <c r="F8" s="8">
        <v>169510.52</v>
      </c>
      <c r="G8" s="8">
        <v>292552.5</v>
      </c>
      <c r="H8" s="8">
        <v>286699.65999999997</v>
      </c>
      <c r="I8" s="8">
        <v>319992.46000000002</v>
      </c>
      <c r="J8" s="8">
        <v>300761.34000000003</v>
      </c>
      <c r="K8" s="8">
        <v>300580.51</v>
      </c>
      <c r="L8" s="8">
        <v>402276.32</v>
      </c>
      <c r="M8" s="8">
        <v>391398.71</v>
      </c>
      <c r="N8" s="8">
        <v>371842.47</v>
      </c>
      <c r="O8" s="15">
        <v>364278.3</v>
      </c>
      <c r="P8" s="47"/>
    </row>
    <row r="9" spans="1:16" s="1" customFormat="1" ht="12.75" hidden="1" customHeight="1" x14ac:dyDescent="0.2">
      <c r="A9" s="6" t="s">
        <v>4</v>
      </c>
      <c r="B9" s="6" t="s">
        <v>5</v>
      </c>
      <c r="C9" s="9">
        <f t="shared" ref="C9:H9" si="2">C10+C11</f>
        <v>1075308.8</v>
      </c>
      <c r="D9" s="9">
        <f t="shared" si="2"/>
        <v>1013182.0299999999</v>
      </c>
      <c r="E9" s="9">
        <f t="shared" si="2"/>
        <v>991711.86</v>
      </c>
      <c r="F9" s="9">
        <f t="shared" si="2"/>
        <v>1015369.98</v>
      </c>
      <c r="G9" s="9">
        <f t="shared" si="2"/>
        <v>1083011.8599999999</v>
      </c>
      <c r="H9" s="9">
        <f t="shared" si="2"/>
        <v>1113088.0900000001</v>
      </c>
      <c r="I9" s="9">
        <f t="shared" ref="I9:N9" si="3">I10+I11</f>
        <v>1074312.29</v>
      </c>
      <c r="J9" s="9">
        <f t="shared" si="3"/>
        <v>1077450.5</v>
      </c>
      <c r="K9" s="9">
        <f t="shared" si="3"/>
        <v>1071924.48</v>
      </c>
      <c r="L9" s="9">
        <f t="shared" si="3"/>
        <v>1105967.3</v>
      </c>
      <c r="M9" s="9">
        <f t="shared" si="3"/>
        <v>1140803.8399999999</v>
      </c>
      <c r="N9" s="9">
        <f t="shared" si="3"/>
        <v>1053303.5799999998</v>
      </c>
      <c r="O9" s="14">
        <f t="shared" ref="O9" si="4">O10+O11</f>
        <v>1030250.1</v>
      </c>
      <c r="P9" s="47"/>
    </row>
    <row r="10" spans="1:16" s="1" customFormat="1" ht="13.5" hidden="1" customHeight="1" x14ac:dyDescent="0.2">
      <c r="A10" s="4" t="s">
        <v>6</v>
      </c>
      <c r="B10" s="5" t="s">
        <v>3</v>
      </c>
      <c r="C10" s="8">
        <v>1049797.8400000001</v>
      </c>
      <c r="D10" s="8">
        <v>992073.69</v>
      </c>
      <c r="E10" s="8">
        <v>969968.94</v>
      </c>
      <c r="F10" s="8">
        <v>991706.63</v>
      </c>
      <c r="G10" s="8">
        <v>1059864.8999999999</v>
      </c>
      <c r="H10" s="8">
        <v>1092241.49</v>
      </c>
      <c r="I10" s="8">
        <v>1051137.72</v>
      </c>
      <c r="J10" s="8">
        <v>1054750.6299999999</v>
      </c>
      <c r="K10" s="8">
        <v>1050762.57</v>
      </c>
      <c r="L10" s="8">
        <v>1082478.06</v>
      </c>
      <c r="M10" s="8">
        <v>1116535.1299999999</v>
      </c>
      <c r="N10" s="8">
        <v>1032298.94</v>
      </c>
      <c r="O10" s="15">
        <v>1009306.4</v>
      </c>
      <c r="P10" s="47"/>
    </row>
    <row r="11" spans="1:16" s="1" customFormat="1" ht="19.5" hidden="1" customHeight="1" x14ac:dyDescent="0.2">
      <c r="A11" s="4" t="s">
        <v>7</v>
      </c>
      <c r="B11" s="5" t="s">
        <v>8</v>
      </c>
      <c r="C11" s="10">
        <v>25510.959999999999</v>
      </c>
      <c r="D11" s="10">
        <v>21108.34</v>
      </c>
      <c r="E11" s="10">
        <v>21742.92</v>
      </c>
      <c r="F11" s="10">
        <v>23663.35</v>
      </c>
      <c r="G11" s="10">
        <v>23146.959999999999</v>
      </c>
      <c r="H11" s="10">
        <v>20846.599999999999</v>
      </c>
      <c r="I11" s="10">
        <v>23174.57</v>
      </c>
      <c r="J11" s="10">
        <v>22699.87</v>
      </c>
      <c r="K11" s="10">
        <v>21161.91</v>
      </c>
      <c r="L11" s="10">
        <v>23489.24</v>
      </c>
      <c r="M11" s="10">
        <v>24268.71</v>
      </c>
      <c r="N11" s="10">
        <v>21004.639999999999</v>
      </c>
      <c r="O11" s="16">
        <v>20943.7</v>
      </c>
      <c r="P11" s="47"/>
    </row>
    <row r="12" spans="1:16" s="1" customFormat="1" ht="18.75" hidden="1" x14ac:dyDescent="0.3">
      <c r="A12" s="4"/>
      <c r="B12" s="4" t="s">
        <v>9</v>
      </c>
      <c r="C12" s="7">
        <f t="shared" ref="C12:N12" si="5">C6-C9</f>
        <v>-595124.56000000006</v>
      </c>
      <c r="D12" s="7">
        <f t="shared" si="5"/>
        <v>-522415.22999999992</v>
      </c>
      <c r="E12" s="7">
        <f t="shared" si="5"/>
        <v>-431654.55000000005</v>
      </c>
      <c r="F12" s="7">
        <f t="shared" si="5"/>
        <v>-425082.66000000003</v>
      </c>
      <c r="G12" s="7">
        <f t="shared" si="5"/>
        <v>-254497.7699999999</v>
      </c>
      <c r="H12" s="7">
        <f t="shared" si="5"/>
        <v>-282565.29000000004</v>
      </c>
      <c r="I12" s="7">
        <f t="shared" si="5"/>
        <v>-203910.67999999993</v>
      </c>
      <c r="J12" s="7">
        <f t="shared" si="5"/>
        <v>-5464.2099999999627</v>
      </c>
      <c r="K12" s="7">
        <f t="shared" si="5"/>
        <v>-71318.87</v>
      </c>
      <c r="L12" s="7">
        <f t="shared" si="5"/>
        <v>95609.10999999987</v>
      </c>
      <c r="M12" s="7">
        <f t="shared" si="5"/>
        <v>-85238.899999999907</v>
      </c>
      <c r="N12" s="7">
        <f t="shared" si="5"/>
        <v>-32755.439999999828</v>
      </c>
      <c r="O12" s="15">
        <f>O6-O9</f>
        <v>-60770.749999999884</v>
      </c>
      <c r="P12" s="18">
        <f>SUM(C12:N12)</f>
        <v>-2814419.0500000003</v>
      </c>
    </row>
    <row r="13" spans="1:16" hidden="1" x14ac:dyDescent="0.25"/>
    <row r="14" spans="1:16" hidden="1" x14ac:dyDescent="0.25"/>
    <row r="15" spans="1:16" ht="18.75" hidden="1" x14ac:dyDescent="0.3">
      <c r="J15" s="11"/>
      <c r="K15" s="11"/>
      <c r="L15" s="11"/>
      <c r="O15" s="21" t="s">
        <v>30</v>
      </c>
      <c r="P15" s="20">
        <f>1383000+405000</f>
        <v>1788000</v>
      </c>
    </row>
    <row r="16" spans="1:16" ht="18.75" hidden="1" x14ac:dyDescent="0.3">
      <c r="O16" s="22" t="s">
        <v>33</v>
      </c>
      <c r="P16" s="23">
        <f>+P12+P15</f>
        <v>-1026419.0500000003</v>
      </c>
    </row>
    <row r="17" spans="1:17" hidden="1" x14ac:dyDescent="0.25">
      <c r="O17" s="19" t="s">
        <v>34</v>
      </c>
      <c r="P17" s="12">
        <v>80000</v>
      </c>
    </row>
    <row r="18" spans="1:17" hidden="1" x14ac:dyDescent="0.25">
      <c r="O18" s="19" t="s">
        <v>35</v>
      </c>
      <c r="P18" s="12">
        <f>+P16+P17</f>
        <v>-946419.05000000028</v>
      </c>
    </row>
    <row r="19" spans="1:17" x14ac:dyDescent="0.25">
      <c r="O19" s="19"/>
      <c r="P19" s="12"/>
    </row>
    <row r="20" spans="1:17" x14ac:dyDescent="0.25">
      <c r="O20" s="19"/>
      <c r="P20" s="12"/>
    </row>
    <row r="21" spans="1:17" x14ac:dyDescent="0.25">
      <c r="O21" s="19"/>
      <c r="P21" s="12"/>
    </row>
    <row r="22" spans="1:17" ht="15.75" thickBot="1" x14ac:dyDescent="0.3">
      <c r="O22" s="19"/>
      <c r="P22" s="12"/>
    </row>
    <row r="23" spans="1:17" s="1" customFormat="1" ht="13.5" thickBot="1" x14ac:dyDescent="0.25">
      <c r="C23" s="38" t="s">
        <v>10</v>
      </c>
      <c r="D23" s="39"/>
      <c r="E23" s="39"/>
      <c r="F23" s="40"/>
      <c r="G23" s="41" t="s">
        <v>36</v>
      </c>
      <c r="H23" s="42"/>
      <c r="I23" s="42"/>
      <c r="J23" s="42"/>
      <c r="K23" s="42"/>
      <c r="L23" s="42"/>
      <c r="M23" s="42"/>
      <c r="N23" s="42"/>
      <c r="O23" s="43"/>
      <c r="P23" s="44" t="s">
        <v>28</v>
      </c>
      <c r="Q23" s="44" t="s">
        <v>38</v>
      </c>
    </row>
    <row r="24" spans="1:17" s="1" customFormat="1" ht="12.75" x14ac:dyDescent="0.2">
      <c r="C24" s="27" t="s">
        <v>12</v>
      </c>
      <c r="D24" s="27" t="s">
        <v>13</v>
      </c>
      <c r="E24" s="27" t="s">
        <v>14</v>
      </c>
      <c r="F24" s="27" t="s">
        <v>15</v>
      </c>
      <c r="G24" s="2" t="s">
        <v>16</v>
      </c>
      <c r="H24" s="2" t="s">
        <v>17</v>
      </c>
      <c r="I24" s="2" t="s">
        <v>18</v>
      </c>
      <c r="J24" s="2" t="s">
        <v>19</v>
      </c>
      <c r="K24" s="2" t="s">
        <v>20</v>
      </c>
      <c r="L24" s="2" t="s">
        <v>21</v>
      </c>
      <c r="M24" s="2" t="s">
        <v>22</v>
      </c>
      <c r="N24" s="2" t="s">
        <v>23</v>
      </c>
      <c r="O24" s="13" t="s">
        <v>26</v>
      </c>
      <c r="P24" s="44"/>
      <c r="Q24" s="44"/>
    </row>
    <row r="25" spans="1:17" s="1" customFormat="1" ht="12.75" x14ac:dyDescent="0.2">
      <c r="A25" s="3" t="s">
        <v>0</v>
      </c>
      <c r="B25" s="3" t="s">
        <v>1</v>
      </c>
      <c r="C25" s="24">
        <f>C26+C27</f>
        <v>480184.24</v>
      </c>
      <c r="D25" s="24">
        <f t="shared" ref="D25:O25" si="6">D26+D27</f>
        <v>490766.8</v>
      </c>
      <c r="E25" s="24">
        <f t="shared" si="6"/>
        <v>563391.19999999995</v>
      </c>
      <c r="F25" s="24">
        <f t="shared" si="6"/>
        <v>666534.05999999994</v>
      </c>
      <c r="G25" s="28">
        <f t="shared" si="6"/>
        <v>794332.64</v>
      </c>
      <c r="H25" s="9">
        <f>H26+H27</f>
        <v>856715.69050000003</v>
      </c>
      <c r="I25" s="9">
        <f t="shared" si="6"/>
        <v>892423.78323499998</v>
      </c>
      <c r="J25" s="9">
        <f t="shared" si="6"/>
        <v>1070019.61581425</v>
      </c>
      <c r="K25" s="9">
        <f t="shared" si="6"/>
        <v>1050994.3666413566</v>
      </c>
      <c r="L25" s="9">
        <f t="shared" si="6"/>
        <v>1311095.3674900001</v>
      </c>
      <c r="M25" s="9">
        <f t="shared" si="6"/>
        <v>1183353.2321728999</v>
      </c>
      <c r="N25" s="9">
        <f t="shared" si="6"/>
        <v>1162280.9939181334</v>
      </c>
      <c r="O25" s="14">
        <f t="shared" si="6"/>
        <v>1100700.9710781362</v>
      </c>
      <c r="P25" s="44"/>
      <c r="Q25" s="44"/>
    </row>
    <row r="26" spans="1:17" s="1" customFormat="1" ht="15" customHeight="1" x14ac:dyDescent="0.2">
      <c r="A26" s="4" t="s">
        <v>2</v>
      </c>
      <c r="B26" s="5" t="s">
        <v>3</v>
      </c>
      <c r="C26" s="25">
        <v>343647.78</v>
      </c>
      <c r="D26" s="25">
        <v>369719.36</v>
      </c>
      <c r="E26" s="25">
        <v>426844.33</v>
      </c>
      <c r="F26" s="25">
        <v>507026.04</v>
      </c>
      <c r="G26" s="29">
        <v>561620.5</v>
      </c>
      <c r="H26" s="8">
        <v>606550.14</v>
      </c>
      <c r="I26" s="8">
        <v>624746.64419999998</v>
      </c>
      <c r="J26" s="8">
        <v>762190.90592399996</v>
      </c>
      <c r="K26" s="8">
        <v>740087.36965220398</v>
      </c>
      <c r="L26" s="8">
        <v>784113.38828999992</v>
      </c>
      <c r="M26" s="8">
        <v>791954.52217289992</v>
      </c>
      <c r="N26" s="8">
        <v>779283.24981813354</v>
      </c>
      <c r="O26" s="15">
        <v>736422.67107813619</v>
      </c>
      <c r="P26" s="44"/>
      <c r="Q26" s="44"/>
    </row>
    <row r="27" spans="1:17" s="1" customFormat="1" ht="15" customHeight="1" x14ac:dyDescent="0.2">
      <c r="A27" s="4" t="s">
        <v>24</v>
      </c>
      <c r="B27" s="5" t="s">
        <v>25</v>
      </c>
      <c r="C27" s="25">
        <v>136536.46</v>
      </c>
      <c r="D27" s="25">
        <v>121047.44</v>
      </c>
      <c r="E27" s="25">
        <v>136546.87</v>
      </c>
      <c r="F27" s="25">
        <v>159508.01999999999</v>
      </c>
      <c r="G27" s="29">
        <v>232712.14</v>
      </c>
      <c r="H27" s="8">
        <v>250165.55050000001</v>
      </c>
      <c r="I27" s="8">
        <v>267677.139035</v>
      </c>
      <c r="J27" s="8">
        <v>307828.70989025</v>
      </c>
      <c r="K27" s="8">
        <v>310906.99698915251</v>
      </c>
      <c r="L27" s="8">
        <v>526981.97920000006</v>
      </c>
      <c r="M27" s="8">
        <v>391398.71</v>
      </c>
      <c r="N27" s="8">
        <v>382997.74409999995</v>
      </c>
      <c r="O27" s="15">
        <v>364278.3</v>
      </c>
      <c r="P27" s="44"/>
      <c r="Q27" s="44"/>
    </row>
    <row r="28" spans="1:17" s="1" customFormat="1" ht="12.75" x14ac:dyDescent="0.2">
      <c r="A28" s="6" t="s">
        <v>4</v>
      </c>
      <c r="B28" s="6" t="s">
        <v>5</v>
      </c>
      <c r="C28" s="24">
        <f t="shared" ref="C28:O28" si="7">C29+C30</f>
        <v>1075308.8</v>
      </c>
      <c r="D28" s="24">
        <f t="shared" si="7"/>
        <v>1013182.0299999999</v>
      </c>
      <c r="E28" s="24">
        <f t="shared" si="7"/>
        <v>964186.55999999994</v>
      </c>
      <c r="F28" s="24">
        <f t="shared" si="7"/>
        <v>1091616.72</v>
      </c>
      <c r="G28" s="28">
        <f>G29+G30</f>
        <v>1108742.2899999998</v>
      </c>
      <c r="H28" s="9">
        <f t="shared" si="7"/>
        <v>1157035.8871499998</v>
      </c>
      <c r="I28" s="9">
        <f t="shared" si="7"/>
        <v>1128253.97250225</v>
      </c>
      <c r="J28" s="9">
        <f t="shared" si="7"/>
        <v>1139113.2035861325</v>
      </c>
      <c r="K28" s="9">
        <f t="shared" si="7"/>
        <v>1132715.6507383115</v>
      </c>
      <c r="L28" s="9">
        <f t="shared" si="7"/>
        <v>1167145.7004274768</v>
      </c>
      <c r="M28" s="9">
        <f t="shared" si="7"/>
        <v>1172639.395547573</v>
      </c>
      <c r="N28" s="9">
        <f t="shared" si="7"/>
        <v>1166747.895307471</v>
      </c>
      <c r="O28" s="14">
        <f t="shared" si="7"/>
        <v>1143748.6388726388</v>
      </c>
      <c r="P28" s="44"/>
      <c r="Q28" s="44"/>
    </row>
    <row r="29" spans="1:17" s="1" customFormat="1" ht="13.5" customHeight="1" x14ac:dyDescent="0.2">
      <c r="A29" s="4" t="s">
        <v>6</v>
      </c>
      <c r="B29" s="5" t="s">
        <v>3</v>
      </c>
      <c r="C29" s="25">
        <v>1049797.8400000001</v>
      </c>
      <c r="D29" s="25">
        <v>992073.69</v>
      </c>
      <c r="E29" s="25">
        <v>938474.19</v>
      </c>
      <c r="F29" s="25">
        <v>1058329.3400000001</v>
      </c>
      <c r="G29" s="29">
        <v>1079654.9099999999</v>
      </c>
      <c r="H29" s="8">
        <v>1128239.3809499999</v>
      </c>
      <c r="I29" s="8">
        <v>1100033.39642625</v>
      </c>
      <c r="J29" s="8">
        <v>1111033.7303905126</v>
      </c>
      <c r="K29" s="8">
        <v>1105478.56173856</v>
      </c>
      <c r="L29" s="8">
        <v>1138642.9185907168</v>
      </c>
      <c r="M29" s="8">
        <v>1144336.1331836702</v>
      </c>
      <c r="N29" s="8">
        <v>1138614.4525177518</v>
      </c>
      <c r="O29" s="15">
        <v>1115727.7298540785</v>
      </c>
      <c r="P29" s="44"/>
      <c r="Q29" s="44"/>
    </row>
    <row r="30" spans="1:17" s="1" customFormat="1" ht="19.5" customHeight="1" x14ac:dyDescent="0.2">
      <c r="A30" s="4" t="s">
        <v>7</v>
      </c>
      <c r="B30" s="5" t="s">
        <v>8</v>
      </c>
      <c r="C30" s="26">
        <v>25510.959999999999</v>
      </c>
      <c r="D30" s="26">
        <v>21108.34</v>
      </c>
      <c r="E30" s="26">
        <v>25712.37</v>
      </c>
      <c r="F30" s="26">
        <v>33287.379999999997</v>
      </c>
      <c r="G30" s="30">
        <v>29087.379999999997</v>
      </c>
      <c r="H30" s="10">
        <v>28796.506199999996</v>
      </c>
      <c r="I30" s="10">
        <v>28220.576075999994</v>
      </c>
      <c r="J30" s="10">
        <v>28079.473195619994</v>
      </c>
      <c r="K30" s="10">
        <v>27237.088999751395</v>
      </c>
      <c r="L30" s="10">
        <v>28502.781836759994</v>
      </c>
      <c r="M30" s="10">
        <v>28303.262363902675</v>
      </c>
      <c r="N30" s="10">
        <v>28133.442789719258</v>
      </c>
      <c r="O30" s="16">
        <v>28020.909018560382</v>
      </c>
      <c r="P30" s="44"/>
      <c r="Q30" s="44"/>
    </row>
    <row r="31" spans="1:17" s="1" customFormat="1" ht="12.75" x14ac:dyDescent="0.2">
      <c r="A31" s="4"/>
      <c r="B31" s="4" t="s">
        <v>9</v>
      </c>
      <c r="C31" s="7">
        <f t="shared" ref="C31" si="8">C25-C28</f>
        <v>-595124.56000000006</v>
      </c>
      <c r="D31" s="7">
        <f>D25-D28</f>
        <v>-522415.22999999992</v>
      </c>
      <c r="E31" s="7">
        <f t="shared" ref="E31" si="9">E25-E28</f>
        <v>-400795.36</v>
      </c>
      <c r="F31" s="7">
        <f>F25-F28</f>
        <v>-425082.66000000003</v>
      </c>
      <c r="G31" s="7">
        <f t="shared" ref="G31:O31" si="10">G25-G28</f>
        <v>-314409.64999999979</v>
      </c>
      <c r="H31" s="7">
        <f t="shared" si="10"/>
        <v>-300320.19664999982</v>
      </c>
      <c r="I31" s="7">
        <f t="shared" si="10"/>
        <v>-235830.18926725001</v>
      </c>
      <c r="J31" s="7">
        <f t="shared" si="10"/>
        <v>-69093.587771882536</v>
      </c>
      <c r="K31" s="7">
        <f t="shared" si="10"/>
        <v>-81721.284096954856</v>
      </c>
      <c r="L31" s="7">
        <f t="shared" si="10"/>
        <v>143949.66706252331</v>
      </c>
      <c r="M31" s="7">
        <f t="shared" si="10"/>
        <v>10713.83662532689</v>
      </c>
      <c r="N31" s="7">
        <f t="shared" si="10"/>
        <v>-4466.9013893376105</v>
      </c>
      <c r="O31" s="15">
        <f t="shared" si="10"/>
        <v>-43047.667794502573</v>
      </c>
      <c r="P31" s="35">
        <f>SUM(C31:N31)</f>
        <v>-2794596.1154875746</v>
      </c>
      <c r="Q31" s="33">
        <f>SUM(C31:K31)</f>
        <v>-2944792.7177860872</v>
      </c>
    </row>
    <row r="33" spans="1:17" ht="18.75" x14ac:dyDescent="0.3">
      <c r="O33" s="21" t="s">
        <v>30</v>
      </c>
      <c r="P33" s="20">
        <v>1868000</v>
      </c>
      <c r="Q33" s="37">
        <f>+P33</f>
        <v>1868000</v>
      </c>
    </row>
    <row r="34" spans="1:17" ht="18.75" x14ac:dyDescent="0.3">
      <c r="A34" s="17" t="s">
        <v>27</v>
      </c>
      <c r="O34" s="32" t="s">
        <v>37</v>
      </c>
      <c r="P34" s="31">
        <f>+P33+P31</f>
        <v>-926596.1154875746</v>
      </c>
      <c r="Q34" s="36">
        <f>+Q31+Q33</f>
        <v>-1076792.7177860872</v>
      </c>
    </row>
    <row r="35" spans="1:17" ht="33" customHeight="1" x14ac:dyDescent="0.35">
      <c r="A35" s="34" t="s">
        <v>41</v>
      </c>
      <c r="O35" s="19"/>
      <c r="P35" s="12"/>
    </row>
    <row r="36" spans="1:17" x14ac:dyDescent="0.25">
      <c r="A36" t="s">
        <v>43</v>
      </c>
      <c r="O36" s="19"/>
      <c r="P36" s="12"/>
    </row>
    <row r="39" spans="1:17" x14ac:dyDescent="0.25">
      <c r="A39" t="s">
        <v>39</v>
      </c>
    </row>
    <row r="40" spans="1:17" x14ac:dyDescent="0.25">
      <c r="A40" t="s">
        <v>42</v>
      </c>
    </row>
    <row r="41" spans="1:17" x14ac:dyDescent="0.25">
      <c r="A41" t="s">
        <v>40</v>
      </c>
    </row>
  </sheetData>
  <mergeCells count="8">
    <mergeCell ref="C23:F23"/>
    <mergeCell ref="G23:O23"/>
    <mergeCell ref="P23:P30"/>
    <mergeCell ref="Q23:Q30"/>
    <mergeCell ref="A1:P1"/>
    <mergeCell ref="C4:D4"/>
    <mergeCell ref="E4:O4"/>
    <mergeCell ref="P4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2020.12.01-2021.12.31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Glioziene</dc:creator>
  <cp:lastModifiedBy>Virginija Palaimiene</cp:lastModifiedBy>
  <dcterms:created xsi:type="dcterms:W3CDTF">2020-09-21T09:25:43Z</dcterms:created>
  <dcterms:modified xsi:type="dcterms:W3CDTF">2021-06-21T06:12:28Z</dcterms:modified>
</cp:coreProperties>
</file>